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<sst xmlns="http://schemas.openxmlformats.org/spreadsheetml/2006/main" count="1759" uniqueCount="1202">
  <si>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</si>
  <si>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</si>
  <si>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</si>
  <si>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</si>
  <si>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</si>
  <si>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</si>
  <si>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</si>
  <si>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</si>
  <si>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</si>
  <si>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</si>
  <si>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</si>
  <si>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</si>
  <si>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</si>
  <si>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</si>
  <si>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</si>
  <si>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</si>
  <si>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</si>
  <si>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</si>
  <si>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</si>
  <si>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</si>
  <si>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</si>
  <si>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</si>
  <si>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</si>
  <si>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</si>
  <si>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</si>
  <si>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</si>
  <si>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</si>
  <si>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</si>
  <si>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</si>
  <si>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</si>
  <si>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</si>
  <si>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</si>
  <si>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</si>
  <si>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</si>
  <si>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</si>
  <si>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</si>
  <si>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</si>
  <si>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</si>
  <si>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</si>
  <si>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</si>
  <si>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</si>
  <si>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</si>
  <si>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</si>
  <si>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</si>
  <si>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</si>
  <si>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</si>
  <si>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</si>
  <si>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</si>
  <si>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</si>
  <si>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</si>
  <si>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</si>
  <si>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</si>
  <si>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</si>
  <si>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</si>
  <si>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</si>
  <si>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</si>
  <si>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</si>
  <si>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</si>
  <si>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</si>
  <si>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</si>
  <si>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</si>
  <si>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</si>
  <si>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</si>
  <si>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</si>
  <si>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</si>
  <si>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</si>
  <si>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</si>
  <si>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</si>
  <si>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</si>
  <si>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</si>
  <si>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</si>
  <si>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</si>
  <si>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</si>
  <si>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</si>
  <si>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</si>
  <si>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</si>
  <si>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</si>
  <si>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</si>
  <si>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</si>
  <si>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</si>
  <si>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</si>
  <si>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</si>
  <si>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</si>
  <si>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</si>
  <si>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</si>
  <si>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</si>
  <si>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</si>
  <si>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</si>
  <si>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</si>
  <si>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</si>
  <si>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</si>
  <si>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</si>
  <si>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</si>
  <si>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</si>
  <si>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</si>
  <si>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</si>
  <si>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</si>
  <si>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</si>
  <si>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</si>
  <si>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</si>
  <si>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</si>
  <si>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</si>
  <si>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</si>
  <si>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</si>
  <si>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</si>
  <si>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</si>
  <si>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</si>
  <si>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</si>
  <si>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</si>
  <si>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</si>
  <si>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</si>
  <si>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</si>
  <si>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</si>
  <si>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</si>
  <si>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</si>
  <si>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</si>
  <si>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</si>
  <si>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</si>
  <si>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</si>
  <si>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</si>
  <si>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</si>
  <si>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</si>
  <si>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</si>
  <si>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</si>
  <si>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</si>
  <si>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</si>
  <si>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</si>
  <si>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</si>
  <si>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</si>
  <si>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</si>
  <si>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</si>
  <si>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</si>
  <si>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</si>
  <si>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</si>
  <si>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</si>
  <si>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</si>
  <si>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</si>
  <si>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</si>
  <si>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</si>
  <si>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</si>
  <si>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</si>
  <si>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</si>
  <si>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</si>
  <si>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</si>
  <si>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</si>
  <si>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</si>
  <si>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</si>
  <si>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</si>
  <si>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</si>
  <si>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</si>
  <si>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</si>
  <si>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</si>
  <si>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</si>
  <si>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</si>
  <si>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</si>
  <si>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</si>
  <si>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</si>
  <si>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</si>
  <si>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</si>
  <si>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</si>
  <si>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</si>
  <si>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</si>
  <si>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</si>
  <si>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</si>
  <si>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</si>
  <si>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</si>
  <si>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</si>
  <si>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</si>
  <si>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</si>
  <si>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</si>
  <si>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</si>
  <si>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</si>
  <si>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</si>
  <si>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</si>
  <si>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</si>
  <si>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</si>
  <si>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</si>
  <si>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</si>
  <si>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</si>
  <si>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</si>
  <si>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</si>
  <si>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</si>
  <si>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</si>
  <si>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</si>
  <si>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</si>
  <si>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</si>
  <si>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</si>
  <si>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</si>
  <si>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</si>
  <si>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</si>
  <si>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</si>
  <si>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</si>
  <si>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</si>
  <si>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</si>
  <si>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</si>
  <si>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</si>
  <si>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</si>
  <si>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</si>
  <si>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</si>
  <si>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</si>
  <si>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</si>
  <si>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</si>
  <si>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</si>
  <si>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</si>
  <si>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</si>
  <si>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</si>
  <si>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</si>
  <si>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</si>
  <si>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</si>
  <si>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</si>
  <si>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</si>
  <si>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</si>
  <si>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</si>
  <si>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</si>
  <si>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</si>
  <si>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</si>
  <si>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</si>
  <si>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</si>
  <si>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</si>
  <si>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</si>
  <si>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</si>
  <si>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</si>
  <si>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</si>
  <si>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</si>
  <si>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</si>
  <si>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</si>
  <si>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</si>
  <si>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</si>
  <si>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</si>
  <si>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</si>
  <si>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</si>
  <si>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</si>
  <si>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</si>
  <si>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</si>
  <si>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</si>
  <si>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</si>
  <si>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</si>
  <si>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</si>
  <si>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</si>
  <si>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</si>
  <si>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</si>
  <si>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</si>
  <si>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</si>
  <si>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</si>
  <si>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</si>
  <si>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</si>
  <si>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</si>
  <si>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</si>
  <si>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</si>
  <si>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</si>
  <si>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</si>
  <si>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</si>
  <si>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</si>
  <si>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</si>
  <si>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</si>
  <si>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</si>
  <si>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</si>
  <si>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</si>
  <si>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</si>
  <si>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</si>
  <si>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</si>
  <si>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</si>
  <si>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</si>
  <si>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</si>
  <si>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</si>
  <si>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</si>
  <si>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</si>
  <si>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</si>
  <si>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</si>
  <si>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</si>
  <si>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</si>
  <si>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</si>
  <si>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</si>
  <si>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</si>
  <si>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</si>
  <si>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</si>
  <si>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</si>
  <si>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</si>
  <si>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</si>
  <si>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</si>
  <si>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</si>
  <si>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</si>
  <si>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</si>
  <si>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</si>
  <si>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</si>
  <si>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</si>
  <si>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</si>
  <si>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</si>
  <si>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</si>
  <si>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</si>
  <si>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</si>
  <si>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</si>
  <si>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</si>
  <si>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</si>
  <si>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</si>
  <si>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</si>
  <si>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</si>
  <si>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</si>
  <si>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</si>
  <si>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</si>
  <si>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</si>
  <si>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</si>
  <si>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</si>
  <si>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</si>
  <si>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</si>
  <si>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</si>
  <si>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</si>
  <si>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</si>
  <si>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</si>
  <si>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</si>
  <si>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</si>
  <si>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</si>
  <si>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</si>
  <si>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</si>
  <si>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</si>
  <si>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</si>
  <si>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</si>
  <si>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</si>
  <si>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</si>
  <si>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</si>
  <si>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</si>
  <si>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</si>
  <si>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</si>
  <si>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</si>
  <si>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</si>
  <si>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</si>
  <si>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</si>
  <si>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</si>
  <si>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</si>
  <si>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</si>
  <si>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</si>
  <si>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</si>
  <si>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</si>
  <si>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</si>
  <si>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</si>
  <si>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</si>
  <si>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</si>
  <si>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</si>
  <si>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</si>
  <si>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</si>
  <si>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</si>
  <si>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</si>
  <si>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</si>
  <si>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</si>
  <si>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</si>
  <si>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</si>
  <si>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</si>
  <si>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</si>
  <si>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</si>
  <si>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</si>
  <si>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</si>
  <si>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</si>
  <si>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</si>
  <si>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</si>
  <si>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</si>
  <si>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</si>
  <si>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</si>
  <si>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</si>
  <si>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</si>
  <si>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</si>
  <si>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</si>
  <si>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</si>
  <si>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</si>
  <si>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</si>
  <si>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</si>
  <si>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</si>
  <si>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</si>
  <si>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</si>
  <si>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</si>
  <si>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</si>
  <si>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</si>
  <si>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</si>
  <si>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</si>
  <si>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</si>
  <si>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</si>
  <si>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</si>
  <si>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</si>
  <si>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</si>
  <si>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</si>
  <si>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</si>
  <si>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</si>
  <si>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</si>
  <si>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</si>
  <si>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</si>
  <si>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</si>
  <si>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</si>
  <si>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</si>
  <si>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</si>
  <si>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</si>
  <si>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</si>
  <si>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</si>
  <si>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</si>
  <si>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</si>
  <si>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</si>
  <si>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</si>
  <si>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</si>
  <si>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</si>
  <si>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</si>
  <si>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</si>
  <si>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</si>
  <si>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</si>
  <si>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</si>
  <si>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</si>
  <si>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</si>
  <si>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</si>
  <si>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</si>
  <si>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</si>
  <si>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</si>
  <si>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</si>
  <si>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</si>
  <si>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</si>
  <si>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</si>
  <si>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</si>
  <si>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</si>
  <si>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</si>
  <si>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</si>
  <si>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</si>
  <si>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</si>
  <si>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</si>
  <si>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</si>
  <si>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</si>
  <si>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</si>
  <si>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</si>
  <si>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</si>
  <si>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</si>
  <si>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</si>
  <si>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</si>
  <si>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</si>
  <si>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</si>
  <si>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</si>
  <si>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</si>
  <si>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</si>
  <si>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</si>
  <si>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</si>
  <si>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</si>
  <si>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</si>
  <si>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</si>
  <si>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</si>
  <si>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</si>
  <si>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</si>
  <si>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</si>
  <si>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</si>
  <si>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</si>
  <si>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</si>
  <si>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</si>
  <si>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</si>
  <si>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</si>
  <si>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</si>
  <si>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</si>
  <si>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</si>
  <si>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</si>
  <si>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</si>
  <si>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</si>
  <si>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</si>
  <si>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</si>
  <si>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</si>
  <si>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</si>
  <si>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</si>
  <si>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</si>
  <si>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</si>
  <si>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</si>
  <si>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</si>
  <si>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</si>
  <si>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</si>
  <si>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</si>
  <si>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</si>
  <si>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</si>
  <si>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</si>
  <si>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</si>
  <si>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</si>
  <si>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</si>
  <si>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</si>
  <si>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</si>
  <si>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</si>
  <si>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</si>
  <si>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</si>
  <si>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</si>
  <si>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</si>
  <si>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</si>
  <si>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</si>
  <si>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</si>
  <si>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</si>
  <si>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</si>
  <si>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</si>
  <si>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</si>
  <si>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</si>
  <si>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</si>
  <si>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</si>
  <si>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</si>
  <si>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</si>
  <si>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</si>
  <si>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</si>
  <si>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</si>
  <si>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</si>
  <si>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</si>
  <si>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</si>
  <si>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</si>
  <si>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</si>
  <si>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</si>
  <si>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</si>
  <si>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</si>
  <si>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</si>
  <si>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</si>
  <si>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</si>
  <si>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</si>
  <si>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</si>
  <si>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</si>
  <si>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</si>
  <si>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</si>
  <si>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</si>
  <si>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</si>
  <si>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</si>
  <si>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</si>
  <si>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</si>
  <si>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</si>
  <si>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</si>
  <si>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</si>
  <si>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</si>
  <si>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</si>
  <si>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</si>
  <si>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</si>
  <si>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</si>
  <si>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</si>
  <si>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</si>
  <si>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</si>
  <si>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</si>
  <si>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</si>
  <si>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</si>
  <si>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</si>
  <si>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</si>
  <si>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</si>
  <si>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</si>
  <si>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</si>
  <si>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</si>
  <si>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</si>
  <si>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</si>
  <si>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</si>
  <si>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</si>
  <si>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</si>
  <si>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</si>
  <si>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</si>
  <si>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</si>
  <si>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</si>
  <si>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</si>
  <si>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</si>
  <si>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</si>
  <si>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</si>
  <si>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</si>
  <si>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</si>
  <si>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</si>
  <si>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</si>
  <si>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</si>
  <si>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</si>
  <si>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</si>
  <si>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</si>
  <si>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</si>
  <si>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</si>
  <si>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</si>
  <si>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</si>
  <si>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</si>
  <si>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</si>
  <si>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</si>
  <si>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</si>
  <si>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</si>
  <si>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</si>
  <si>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</si>
  <si>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</si>
  <si>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</si>
  <si>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</si>
  <si>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</si>
  <si>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</si>
  <si>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</si>
  <si>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</si>
  <si>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</si>
  <si>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</si>
  <si>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</si>
  <si>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</si>
  <si>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</si>
  <si>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</si>
  <si>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</si>
  <si>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</si>
  <si>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</si>
  <si>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</si>
  <si>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</si>
  <si>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</si>
  <si>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</si>
  <si>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</si>
  <si>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</si>
  <si>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</si>
  <si>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</si>
  <si>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</si>
  <si>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</si>
  <si>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</si>
  <si>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</si>
  <si>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</si>
  <si>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</si>
  <si>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</si>
  <si>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</si>
  <si>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</si>
  <si>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</si>
  <si>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</si>
  <si>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</si>
  <si>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</si>
  <si>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</si>
  <si>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</si>
  <si>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</si>
  <si>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</si>
  <si>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</si>
  <si>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</si>
  <si>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</si>
  <si>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</si>
  <si>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</si>
  <si>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</si>
  <si>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</si>
  <si>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</si>
  <si>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</si>
  <si>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</si>
  <si>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</si>
  <si>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</si>
  <si>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</si>
  <si>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</si>
  <si>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</si>
  <si>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</si>
  <si>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</si>
  <si>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</si>
  <si>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</si>
  <si>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</si>
  <si>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</si>
  <si>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</si>
  <si>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</si>
  <si>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</si>
  <si>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</si>
  <si>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</si>
  <si>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</si>
  <si>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</si>
  <si>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</si>
  <si>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</si>
  <si>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</si>
  <si>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</si>
  <si>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</si>
  <si>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</si>
  <si>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</si>
  <si>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</si>
  <si>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</si>
  <si>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</si>
  <si>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</si>
  <si>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</si>
  <si>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</si>
  <si>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</si>
  <si>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</si>
  <si>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</si>
  <si>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</si>
  <si>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</si>
  <si>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</si>
  <si>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</si>
  <si>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</si>
  <si>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</si>
  <si>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</si>
  <si>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</si>
  <si>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</si>
  <si>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</si>
  <si>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</si>
  <si>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</si>
  <si>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</si>
  <si>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</si>
  <si>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</si>
  <si>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</si>
  <si>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</si>
  <si>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</si>
  <si>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</si>
  <si>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</si>
  <si>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</si>
  <si>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</si>
  <si>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</si>
  <si>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</si>
  <si>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</si>
  <si>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</si>
  <si>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</si>
  <si>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</si>
  <si>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</si>
  <si>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</si>
  <si>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</si>
  <si>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</si>
  <si>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</si>
  <si>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</si>
  <si>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</si>
  <si>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</si>
  <si>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</si>
  <si>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</si>
  <si>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</si>
  <si>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</si>
  <si>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</si>
  <si>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</si>
  <si>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</si>
  <si>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</si>
  <si>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</si>
  <si>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</si>
  <si>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</si>
  <si>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</si>
  <si>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</si>
  <si>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</si>
  <si>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</si>
  <si>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</si>
  <si>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</si>
  <si>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</si>
  <si>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</si>
  <si>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</si>
  <si>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</si>
  <si>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</si>
  <si>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</si>
  <si>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</si>
  <si>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</si>
  <si>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</si>
  <si>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</si>
  <si>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</si>
  <si>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</si>
  <si>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</si>
  <si>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</si>
  <si>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</si>
  <si>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</si>
  <si>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</si>
  <si>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</si>
  <si>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</si>
  <si>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</si>
  <si>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</si>
  <si>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</si>
  <si>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</si>
  <si>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</si>
  <si>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</si>
  <si>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</si>
  <si>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</si>
  <si>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</si>
  <si>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</si>
  <si>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</si>
  <si>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</si>
  <si>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</si>
  <si>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</si>
  <si>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</si>
  <si>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</si>
  <si>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</si>
  <si>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</si>
  <si>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</si>
  <si>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</si>
  <si>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</si>
  <si>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</si>
  <si>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</si>
  <si>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</si>
  <si>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</si>
  <si>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</si>
  <si>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</si>
  <si>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</si>
  <si>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</si>
  <si>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</si>
  <si>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</si>
  <si>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</si>
  <si>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</si>
  <si>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</si>
  <si>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</si>
  <si>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</si>
  <si>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</si>
  <si>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</si>
  <si>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</si>
  <si>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</si>
  <si>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</si>
  <si>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</si>
  <si>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</si>
  <si>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</si>
  <si>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</si>
  <si>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</si>
  <si>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</si>
  <si>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</si>
  <si>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</si>
  <si>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</si>
  <si>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</si>
  <si>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</si>
  <si>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</si>
  <si>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</si>
  <si>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</si>
  <si>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</si>
  <si>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</si>
  <si>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</si>
  <si>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</si>
  <si>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</si>
  <si>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</si>
  <si>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</si>
  <si>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</si>
  <si>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</si>
  <si>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</si>
  <si>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</si>
  <si>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</si>
  <si>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</si>
  <si>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</si>
  <si>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</si>
  <si>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</si>
  <si>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</si>
  <si>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</si>
  <si>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</si>
  <si>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</si>
  <si>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</si>
  <si>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</si>
  <si>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</si>
  <si>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</si>
  <si>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</si>
  <si>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</si>
  <si>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</si>
  <si>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</si>
  <si>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</si>
  <si>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</si>
  <si>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</si>
  <si>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</si>
  <si>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</si>
  <si>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</si>
  <si>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</si>
  <si>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</si>
  <si>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</si>
  <si>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</si>
  <si>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</si>
  <si>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</si>
  <si>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</si>
  <si>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</si>
  <si>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</si>
  <si>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</si>
  <si>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</si>
  <si>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</si>
  <si>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</si>
  <si>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</si>
  <si>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</si>
  <si>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</si>
  <si>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</si>
  <si>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</si>
  <si>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</si>
  <si>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</si>
  <si>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</si>
  <si>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</si>
  <si>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</si>
  <si>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</si>
  <si>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</si>
  <si>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</si>
  <si>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</si>
  <si>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</si>
  <si>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</si>
  <si>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</si>
  <si>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</si>
  <si>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</si>
  <si>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</si>
  <si>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</si>
  <si>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</si>
  <si>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</si>
  <si>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</si>
  <si>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</si>
  <si>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</si>
  <si>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</si>
  <si>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</si>
  <si>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</si>
  <si>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</si>
  <si>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</si>
  <si>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</si>
  <si>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</si>
  <si>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</si>
  <si>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</si>
  <si>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</si>
  <si>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</si>
  <si>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</si>
  <si>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</si>
  <si>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</si>
  <si>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</si>
  <si>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</si>
  <si>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</si>
  <si>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</si>
  <si>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</si>
  <si>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</si>
  <si>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</si>
  <si>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</si>
  <si>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</si>
  <si>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</si>
  <si>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</si>
  <si>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</si>
  <si>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</si>
  <si>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</si>
  <si>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</si>
  <si>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</si>
  <si>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</si>
  <si>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</si>
  <si>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</si>
  <si>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</si>
  <si>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</si>
  <si>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</si>
  <si>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</si>
  <si>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</si>
  <si>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</si>
  <si>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</si>
  <si>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</si>
  <si>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</si>
  <si>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</si>
  <si>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</si>
  <si>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</si>
  <si>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</si>
  <si>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</si>
  <si>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</si>
  <si>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</si>
  <si>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</si>
  <si>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</si>
  <si>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</si>
  <si>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</si>
  <si>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</si>
  <si>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</si>
  <si>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</si>
  <si>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</si>
  <si>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</si>
  <si>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</si>
  <si>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</si>
  <si>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</si>
  <si>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</si>
  <si>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</si>
  <si>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</si>
  <si>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</si>
  <si>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</si>
  <si>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</si>
  <si>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</si>
  <si>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</si>
  <si>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</si>
  <si>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</si>
  <si>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</si>
  <si>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</si>
  <si>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</si>
  <si>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</si>
  <si>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</si>
  <si>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</si>
  <si>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</si>
  <si>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</si>
  <si>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</si>
  <si>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</si>
  <si>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</si>
  <si>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</si>
  <si>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</si>
  <si>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</si>
  <si>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</si>
  <si>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</si>
  <si>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</si>
  <si>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</si>
  <si>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</si>
  <si>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</si>
  <si>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</si>
  <si>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</si>
  <si>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</si>
  <si>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</si>
  <si>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</si>
  <si>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</si>
  <si>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</si>
  <si>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</si>
  <si>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</si>
  <si>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</si>
  <si>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</si>
  <si>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</si>
  <si>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</si>
  <si>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</si>
  <si>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</si>
  <si>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</si>
  <si>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</si>
  <si>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</si>
  <si>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</si>
  <si>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</si>
  <si>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</si>
  <si>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</si>
  <si>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</si>
  <si>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</si>
  <si>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</si>
  <si>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</si>
  <si>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</si>
  <si>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</si>
  <si>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</si>
  <si>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</si>
  <si>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</si>
  <si>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</si>
  <si>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</si>
  <si>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</si>
  <si>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</si>
  <si>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</si>
  <si>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</si>
  <si>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</si>
  <si>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</si>
  <si>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</si>
  <si>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</si>
  <si>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</si>
  <si>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</si>
  <si>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</si>
  <si>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</si>
  <si>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</si>
  <si>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</si>
  <si>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</si>
  <si>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</si>
  <si>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</si>
  <si>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</si>
  <si>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</si>
  <si>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</si>
  <si>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</si>
  <si>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</si>
  <si>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</si>
  <si>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</si>
  <si>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</si>
  <si>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</si>
  <si>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</si>
  <si>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</si>
  <si>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</si>
  <si>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</si>
  <si>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</si>
  <si>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</si>
  <si>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</si>
  <si>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</si>
  <si>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</si>
  <si>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</si>
  <si>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</si>
  <si>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</si>
  <si>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</si>
  <si>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</si>
  <si>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</si>
  <si>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</si>
  <si>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</si>
  <si>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</si>
  <si>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</si>
  <si>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</si>
  <si>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</si>
  <si>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</si>
  <si>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</si>
  <si>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</si>
  <si>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</si>
  <si>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</si>
  <si>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</si>
  <si>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</si>
  <si>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</si>
  <si>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</si>
  <si>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</si>
  <si>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</si>
  <si>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</si>
  <si>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</si>
  <si>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</si>
  <si>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</si>
  <si>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</si>
  <si>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</si>
  <si>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</si>
  <si>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</si>
  <si>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</si>
  <si>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</si>
  <si>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</si>
  <si>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</si>
  <si>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</si>
  <si>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</si>
  <si>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</si>
  <si>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</si>
  <si>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</si>
  <si>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</si>
  <si>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</si>
  <si>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</si>
  <si>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</si>
  <si>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</si>
  <si>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</si>
  <si>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</si>
  <si>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</si>
  <si>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</si>
  <si>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</si>
  <si>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</si>
  <si>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</si>
  <si>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</si>
  <si>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</si>
  <si>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</si>
  <si>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</si>
  <si>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</si>
  <si>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</si>
  <si>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</si>
  <si>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</si>
  <si>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</si>
  <si>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</si>
  <si>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</si>
  <si>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</si>
  <si>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</si>
  <si>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</si>
  <si>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</si>
  <si>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</si>
  <si>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</si>
  <si>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</si>
  <si>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</si>
  <si>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</si>
  <si>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</si>
  <si>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</si>
  <si>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</si>
  <si>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</si>
  <si>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</si>
  <si>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</si>
  <si>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</si>
  <si>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</si>
  <si>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</si>
  <si>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</si>
  <si>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</si>
  <si>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</si>
  <si>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</si>
  <si>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</si>
  <si>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</si>
  <si>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</si>
  <si>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</si>
  <si>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</si>
  <si>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</si>
  <si>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</si>
  <si>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</si>
  <si>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</si>
  <si>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</si>
  <si>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</si>
  <si>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</si>
  <si>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</si>
  <si>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</si>
  <si>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</si>
  <si>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</si>
  <si>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</si>
  <si>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</si>
  <si>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</si>
  <si>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</si>
  <si>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</si>
  <si>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</si>
  <si>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</si>
  <si>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</si>
  <si>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</si>
  <si>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</si>
  <si>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</si>
  <si>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</si>
  <si>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</si>
  <si>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</si>
  <si>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</si>
  <si>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</si>
  <si>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</si>
  <si>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</si>
  <si>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</si>
  <si>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</si>
  <si>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</si>
  <si>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</si>
  <si>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</si>
  <si>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</si>
  <si>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</si>
  <si>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</si>
  <si>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</si>
  <si>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</si>
  <si>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</si>
  <si>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</si>
  <si>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</si>
  <si>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</si>
  <si>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</si>
  <si>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</si>
  <si>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</si>
  <si>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</si>
  <si>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</si>
  <si>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</si>
  <si>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</si>
  <si>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</si>
  <si>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</si>
  <si>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</si>
  <si>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</si>
  <si>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</si>
  <si>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</si>
  <si>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</si>
  <si>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</si>
  <si>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</si>
  <si>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</si>
  <si>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</si>
  <si>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</si>
  <si>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</si>
  <si>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</si>
  <si>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</si>
  <si>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</si>
  <si>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</si>
  <si>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</si>
  <si>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</si>
  <si>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</si>
  <si>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</si>
  <si>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</si>
  <si>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</si>
  <si>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</si>
  <si>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</si>
  <si>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</si>
  <si>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</si>
  <si>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</si>
  <si>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</si>
  <si>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</si>
  <si>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</si>
  <si>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</si>
  <si>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</si>
  <si>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</si>
  <si>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</si>
  <si>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</si>
  <si>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</si>
  <si>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</si>
  <si>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</si>
  <si>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</si>
  <si>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</si>
  <si>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Longkhim</t>
  </si>
  <si>
    <t>Chungtor</t>
  </si>
  <si>
    <t>Lithrongba BPM 9612797531</t>
  </si>
  <si>
    <t>Natimongsen</t>
  </si>
  <si>
    <t>Yes</t>
  </si>
  <si>
    <t>Permanent</t>
  </si>
  <si>
    <t>No</t>
  </si>
  <si>
    <t>Selila</t>
  </si>
  <si>
    <t>Lidongla</t>
  </si>
  <si>
    <t>CHC Longkhim 7km</t>
  </si>
  <si>
    <t>Attendance for staffs,OPD, Training Programme,VHSNC register, Visitors Register,Village census register, Stock register, articles and medicine register, NVBDCP stock , ANC and Immunization, FP, EC Regisret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</si>
</sst>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Longkhim</v>
      </c>
      <c r="D3" t="str">
        <f>SC_Identification!B6</f>
        <v>Chungtor</v>
      </c>
      <c r="E3">
        <f>SC_Identification!B7</f>
        <v>1</v>
      </c>
      <c r="F3">
        <f>SC_Identification!B8</f>
        <v>1640</v>
      </c>
      <c r="G3">
        <f>SC_Identification!B9</f>
        <v>15</v>
      </c>
      <c r="H3">
        <f>SC_Identification!B10</f>
        <v>1</v>
      </c>
      <c r="I3" t="str">
        <f>SC_Identification!B11</f>
        <v>CHC Longkhim 7km</v>
      </c>
      <c r="J3" t="str">
        <f>SC_Identification!B12</f>
        <v>Lithrongba BPM 9612797531</v>
      </c>
      <c r="K3">
        <f>SC_Identification!B13</f>
        <v>43776</v>
      </c>
      <c r="L3" t="str">
        <f>'A- Human Resource'!C3</f>
        <v>Natimongsen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No</v>
      </c>
      <c r="U3">
        <f>'A- Human Resource'!L3</f>
        <v>0</v>
      </c>
      <c r="V3" t="str">
        <f>'A- Human Resource'!C4</f>
        <v>No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 t="str">
        <f>'A- Human Resource'!C5</f>
        <v>No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Selila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Lidongla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>
        <f>'B-Infrastructure'!C12</f>
        <v>0</v>
      </c>
      <c r="DS3">
        <f>'B-Infrastructure'!C13</f>
        <v>0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>
        <f>'B-Infrastructure'!C24</f>
        <v>0</v>
      </c>
      <c r="EE3">
        <f>'B-Infrastructure'!C25</f>
        <v>0</v>
      </c>
      <c r="EF3">
        <f>'B-Infrastructure'!C26</f>
        <v>0</v>
      </c>
      <c r="EG3">
        <f>'B-Infrastructure'!C27</f>
        <v>0</v>
      </c>
      <c r="EH3">
        <f>'B-Infrastructure'!C28</f>
        <v>0</v>
      </c>
      <c r="EI3">
        <f>'B-Infrastructure'!C29</f>
        <v>0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Readiness,IEC'!D9</f>
        <v>Attendance for staffs,OPD, Training Programme,VHSNC register, Visitors Register,Village census register, Stock register, articles and medicine register, NVBDCP stock , ANC and Immunization, FP, EC Regisret</v>
      </c>
      <c r="FF3">
        <f>'C.IT Readiness,IEC'!C10</f>
        <v>43664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3</v>
      </c>
      <c r="FX3">
        <f>'D. Clinical Materials'!D10</f>
        <v>3</v>
      </c>
      <c r="FY3">
        <f>'D. Clinical Materials'!C11</f>
        <v>2</v>
      </c>
      <c r="FZ3">
        <f>'D. Clinical Materials'!D11</f>
        <v>1</v>
      </c>
      <c r="GA3">
        <f>'D. Clinical Materials'!C12</f>
        <v>1</v>
      </c>
      <c r="GB3">
        <f>'D. Clinical Materials'!D12</f>
        <v>1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2</v>
      </c>
      <c r="GP3">
        <f>'D. Clinical Materials'!D19</f>
        <v>2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4</v>
      </c>
      <c r="HL3">
        <f>'D. Clinical Materials'!D30</f>
        <v>4</v>
      </c>
      <c r="HM3">
        <f>'D. Clinical Materials'!C31</f>
        <v>2</v>
      </c>
      <c r="HN3">
        <f>'D. Clinical Materials'!D31</f>
        <v>2</v>
      </c>
      <c r="HO3">
        <f>'D. Clinical Materials'!C32</f>
        <v>1</v>
      </c>
      <c r="HP3">
        <f>'D. Clinical Materials'!D32</f>
        <v>0</v>
      </c>
      <c r="HQ3">
        <f>'D. Clinical Materials'!C33</f>
        <v>5</v>
      </c>
      <c r="HR3">
        <f>'D. Clinical Materials'!D33</f>
        <v>5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4</v>
      </c>
      <c r="HX3">
        <f>'D. Clinical Materials'!D36</f>
        <v>4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3</v>
      </c>
      <c r="IF3">
        <f>'D. Clinical Materials'!D40</f>
        <v>3</v>
      </c>
      <c r="IG3">
        <f>'D. Clinical Materials'!C41</f>
        <v>2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2</v>
      </c>
      <c r="JH3">
        <f>'D. Clinical Materials'!D54</f>
        <v>2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20</v>
      </c>
      <c r="LE3" t="str">
        <f>'E.LINEN,Consumables'!C5</f>
        <v>Yes</v>
      </c>
      <c r="LF3">
        <f>'E.LINEN,Consumables'!D5</f>
        <v>2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30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3</v>
      </c>
      <c r="NQ3" t="str">
        <f>'E.LINEN,Consumables'!C37</f>
        <v>Yes</v>
      </c>
      <c r="NR3">
        <f>'E.LINEN,Consumables'!D37</f>
        <v>5</v>
      </c>
      <c r="NS3" t="str">
        <f>'E.LINEN,Consumables'!C38</f>
        <v>Yes</v>
      </c>
      <c r="NT3">
        <f>'E.LINEN,Consumables'!D38</f>
        <v>5</v>
      </c>
      <c r="NU3" t="str">
        <f>'E.LINEN,Consumables'!C39</f>
        <v>Yes</v>
      </c>
      <c r="NV3">
        <f>'E.LINEN,Consumables'!D39</f>
        <v>3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5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1640</v>
      </c>
    </row>
    <row r="9" spans="1:8" ht="20.25" thickTop="1" thickBot="1">
      <c r="A9" s="42" t="s">
        <v>83</v>
      </c>
      <c r="B9" s="47">
        <v>15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1200</v>
      </c>
    </row>
    <row r="12" spans="1:8" ht="20.25" thickTop="1" thickBot="1">
      <c r="A12" s="42" t="s">
        <v>86</v>
      </c>
      <c r="B12" s="47" t="s">
        <v>1193</v>
      </c>
    </row>
    <row r="13" spans="1:8" ht="20.25" thickTop="1" thickBot="1">
      <c r="A13" s="42" t="s">
        <v>87</v>
      </c>
      <c r="B13" s="65">
        <v>43776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1196</v>
      </c>
      <c r="F3" s="49" t="s">
        <v>1197</v>
      </c>
      <c r="G3" s="49" t="s">
        <v>1197</v>
      </c>
      <c r="H3" s="49" t="s">
        <v>1195</v>
      </c>
      <c r="I3" s="49" t="s">
        <v>1197</v>
      </c>
      <c r="J3" s="48" t="s">
        <v>1195</v>
      </c>
      <c r="K3" s="49" t="s">
        <v>1197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1197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1198</v>
      </c>
      <c r="D6" s="52" t="s">
        <v>1195</v>
      </c>
      <c r="E6" s="52"/>
      <c r="F6" s="52"/>
      <c r="G6" s="52"/>
      <c r="H6" s="52"/>
      <c r="I6" s="52"/>
      <c r="J6" s="49" t="s">
        <v>1195</v>
      </c>
      <c r="K6" s="49" t="s">
        <v>1197</v>
      </c>
      <c r="L6" s="52"/>
    </row>
    <row r="7" spans="1:12" s="51" customFormat="1" ht="25.5" customHeight="1" thickTop="1" thickBot="1">
      <c r="A7" s="83"/>
      <c r="B7" s="46" t="s">
        <v>1094</v>
      </c>
      <c r="C7" s="52" t="s">
        <v>1199</v>
      </c>
      <c r="D7" s="52" t="s">
        <v>1195</v>
      </c>
      <c r="E7" s="52"/>
      <c r="F7" s="52"/>
      <c r="G7" s="52"/>
      <c r="H7" s="52"/>
      <c r="I7" s="52"/>
      <c r="J7" s="49" t="s">
        <v>1195</v>
      </c>
      <c r="K7" s="49" t="s">
        <v>1197</v>
      </c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0" workbookViewId="0">
      <selection activeCell="B13" sqref="B1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/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/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/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/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/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/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1197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7"/>
      <c r="D9" s="60" t="s">
        <v>1201</v>
      </c>
    </row>
    <row r="10" spans="1:4" ht="20.25" thickTop="1" thickBot="1">
      <c r="A10" s="44" t="s">
        <v>1183</v>
      </c>
      <c r="B10" s="45" t="s">
        <v>238</v>
      </c>
      <c r="C10" s="66">
        <v>43664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7" zoomScale="110" zoomScaleNormal="110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1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3</v>
      </c>
      <c r="D10" s="54">
        <v>3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0</v>
      </c>
      <c r="D25" s="54">
        <v>0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4</v>
      </c>
      <c r="D30" s="54">
        <v>4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4</v>
      </c>
      <c r="D36" s="54">
        <v>4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3</v>
      </c>
      <c r="D40" s="54">
        <v>3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0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2</v>
      </c>
      <c r="D54" s="54">
        <v>2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1197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>
        <v>1</v>
      </c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1197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>
        <v>30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3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5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5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>
        <v>3</v>
      </c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>
        <v>5</v>
      </c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2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2019-11-20T04:02:10Z</dcterms:modified>
</cp:coreProperties>
</file>